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Compras Sostenibles FCV\Respuestas Autodiagnostico\"/>
    </mc:Choice>
  </mc:AlternateContent>
  <xr:revisionPtr revIDLastSave="0" documentId="13_ncr:1_{41B68DB9-0AE1-44A2-B764-2ACC71B89AB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<sst xmlns="http://schemas.openxmlformats.org/spreadsheetml/2006/main" count="95" uniqueCount="90">
  <si>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</si>
  <si>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</si>
  <si>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</si>
  <si>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</si>
  <si>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</si>
  <si>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</si>
  <si>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</si>
  <si>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</si>
  <si>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</si>
  <si>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</si>
  <si>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</si>
  <si>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</si>
  <si>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</si>
  <si>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</si>
  <si>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</si>
  <si>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</si>
  <si>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</si>
  <si>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</si>
  <si>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</si>
  <si>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</si>
  <si>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</si>
  <si>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</si>
  <si>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</si>
  <si>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</si>
  <si>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</si>
  <si>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</si>
  <si>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</si>
  <si>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</si>
  <si>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</si>
  <si>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</si>
  <si>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</si>
  <si>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</si>
  <si>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</si>
  <si>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</si>
  <si>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</si>
  <si>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</si>
  <si>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</si>
  <si>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</si>
  <si>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</si>
  <si>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</si>
  <si>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</si>
  <si>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</si>
  <si>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</si>
  <si>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</si>
  <si>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</si>
  <si>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</si>
  <si>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</si>
  <si>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</si>
  <si>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</si>
  <si>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</si>
  <si>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</si>
  <si>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</si>
  <si>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</si>
  <si>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</si>
  <si>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</si>
  <si>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</si>
  <si>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</si>
  <si>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</si>
  <si>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</si>
  <si>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</si>
  <si>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</si>
  <si>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</si>
  <si>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</si>
  <si>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</si>
  <si>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</si>
  <si>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</si>
  <si>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</si>
  <si>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</si>
  <si>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</si>
  <si>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</si>
  <si>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</si>
  <si>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</si>
  <si>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</si>
  <si>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</si>
  <si>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</si>
  <si>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</si>
  <si>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</si>
  <si>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</si>
  <si>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</si>
  <si>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</si>
  <si>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</si>
  <si>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</si>
  <si>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</si>
  <si>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ISO 14001:2015</t>
  </si>
  <si>
    <t>El modelo empleado es el establecido por el GRI en la empresa</t>
  </si>
  <si>
    <t xml:space="preserve">B.BRAUN en Colombia se esta desarrollando el programa de diversidad.
</t>
  </si>
  <si>
    <t>B.BRAUN MEDICAL S.A</t>
  </si>
  <si>
    <t>Bogotá</t>
  </si>
  <si>
    <t>Javier Ramos R</t>
  </si>
  <si>
    <t>javier.ramos@bbraun.com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</si>
</sst>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35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  <xf numFmtId="0" fontId="5" fillId="3" borderId="26" xfId="0" applyFont="1" applyFill="1" applyBorder="1" applyAlignment="1" applyProtection="1">
      <alignment horizontal="center" vertical="center" wrapText="1"/>
      <protection locked="0"/>
    </xf>
    <xf numFmtId="0" fontId="5" fillId="3" borderId="27" xfId="0" applyFont="1" applyFill="1" applyBorder="1" applyAlignment="1" applyProtection="1">
      <alignment horizontal="center" vertical="center" wrapText="1"/>
      <protection locked="0"/>
    </xf>
    <xf numFmtId="0" fontId="5" fillId="3" borderId="42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1">
        <v>45063</v>
      </c>
      <c r="G5" s="152"/>
      <c r="H5" s="152"/>
      <c r="I5" s="153"/>
    </row>
    <row r="6" spans="1:12" ht="15" customHeight="1">
      <c r="A6" s="38"/>
      <c r="B6" s="42" t="s">
        <v>5</v>
      </c>
      <c r="C6" s="43"/>
      <c r="D6" s="43"/>
      <c r="E6" s="44"/>
      <c r="F6" s="45" t="s">
        <v>86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87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88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 t="s">
        <v>89</v>
      </c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4</v>
      </c>
      <c r="H12" s="67">
        <f>SUM(G12:G18)/7</f>
        <v>4</v>
      </c>
      <c r="I12" s="69">
        <f>+H12/4</f>
        <v>1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4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4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4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4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4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4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3.7</v>
      </c>
      <c r="I19" s="98">
        <f>+H19/4</f>
        <v>0.92500000000000004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4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4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4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4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2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4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4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3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4</v>
      </c>
      <c r="H29" s="95">
        <f>SUM(G29:G42)/14</f>
        <v>3.8571428571428572</v>
      </c>
      <c r="I29" s="107">
        <f>+H29/4</f>
        <v>0.9642857142857143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4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4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4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4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4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4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4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4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4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4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4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2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4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42" customHeight="1">
      <c r="A46" s="130" t="s">
        <v>57</v>
      </c>
      <c r="B46" s="131"/>
      <c r="C46" s="131"/>
      <c r="D46" s="131"/>
      <c r="E46" s="131"/>
      <c r="F46" s="132" t="s">
        <v>83</v>
      </c>
      <c r="G46" s="133"/>
      <c r="H46" s="133"/>
      <c r="I46" s="134"/>
    </row>
    <row r="47" spans="1:9" ht="42" customHeight="1" thickBot="1">
      <c r="A47" s="138" t="s">
        <v>58</v>
      </c>
      <c r="B47" s="139"/>
      <c r="C47" s="139"/>
      <c r="D47" s="139"/>
      <c r="E47" s="139"/>
      <c r="F47" s="154" t="s">
        <v>84</v>
      </c>
      <c r="G47" s="155"/>
      <c r="H47" s="155"/>
      <c r="I47" s="156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40" t="s">
        <v>85</v>
      </c>
      <c r="B49" s="141"/>
      <c r="C49" s="141"/>
      <c r="D49" s="141"/>
      <c r="E49" s="141"/>
      <c r="F49" s="141"/>
      <c r="G49" s="141"/>
      <c r="H49" s="141"/>
      <c r="I49" s="142"/>
    </row>
    <row r="50" spans="1:9" ht="15" customHeight="1"/>
    <row r="51" spans="1:9" ht="15" customHeight="1">
      <c r="A51" s="135" t="s">
        <v>82</v>
      </c>
      <c r="B51" s="135"/>
      <c r="C51" s="135"/>
      <c r="D51" s="135"/>
      <c r="E51" s="135"/>
      <c r="F51" s="135"/>
      <c r="G51" s="135"/>
      <c r="H51" s="135"/>
      <c r="I51" s="135"/>
    </row>
    <row r="52" spans="1:9" ht="15" customHeight="1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ht="15" hidden="1" customHeight="1"/>
    <row r="54" spans="1:9" s="21" customFormat="1" ht="15" hidden="1" customHeight="1">
      <c r="A54" s="136" t="s">
        <v>59</v>
      </c>
      <c r="B54" s="136"/>
      <c r="C54" s="136"/>
      <c r="D54" s="136"/>
      <c r="E54" s="136"/>
      <c r="F54" s="136" t="s">
        <v>60</v>
      </c>
      <c r="G54" s="136"/>
      <c r="H54" s="136"/>
      <c r="I54" s="136"/>
    </row>
    <row r="55" spans="1:9" s="21" customFormat="1" ht="15" hidden="1" customHeight="1">
      <c r="A55" s="136" t="s">
        <v>61</v>
      </c>
      <c r="B55" s="136"/>
      <c r="C55" s="136"/>
      <c r="D55" s="136"/>
      <c r="E55" s="136"/>
      <c r="F55" s="136" t="s">
        <v>62</v>
      </c>
      <c r="G55" s="136"/>
      <c r="H55" s="136"/>
      <c r="I55" s="136"/>
    </row>
    <row r="56" spans="1:9" s="21" customFormat="1" ht="15" hidden="1" customHeight="1">
      <c r="A56" s="22"/>
      <c r="B56" s="22"/>
      <c r="C56" s="136" t="s">
        <v>63</v>
      </c>
      <c r="D56" s="136"/>
      <c r="E56" s="136"/>
      <c r="F56" s="136"/>
      <c r="G56" s="136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7" t="s">
        <v>64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K3tVEmWO+KMuMQ0Cb81/OxpGvMaPArl1rWDscjogCWbaYrpIL/9Agd/fOVSZK2fiV8JnIENk2DyYSU3+HZFqXw==" saltValue="brZkJNEnlF0tUyWzxNqb6A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ColWidth="11.42578125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5" t="s">
        <v>68</v>
      </c>
      <c r="B5" s="145"/>
      <c r="C5" s="32" t="s">
        <v>11</v>
      </c>
      <c r="D5" s="32" t="s">
        <v>69</v>
      </c>
      <c r="E5" s="144" t="s">
        <v>70</v>
      </c>
      <c r="F5" s="144"/>
      <c r="G5" s="143">
        <f>AVERAGE(C6:C8)</f>
        <v>3.8523809523809525</v>
      </c>
      <c r="H5" s="145" t="s">
        <v>72</v>
      </c>
      <c r="I5" s="145"/>
      <c r="J5" s="26"/>
    </row>
    <row r="6" spans="1:10" s="24" customFormat="1" ht="15" customHeight="1">
      <c r="A6" s="143" t="s">
        <v>76</v>
      </c>
      <c r="B6" s="143"/>
      <c r="C6" s="30">
        <f>Diagnóstico!H12</f>
        <v>4</v>
      </c>
      <c r="D6" s="31">
        <f>Diagnóstico!I12</f>
        <v>1</v>
      </c>
      <c r="E6" s="144"/>
      <c r="F6" s="144"/>
      <c r="G6" s="143"/>
      <c r="H6" s="148" t="s">
        <v>73</v>
      </c>
      <c r="I6" s="148"/>
      <c r="J6" s="27"/>
    </row>
    <row r="7" spans="1:10" s="24" customFormat="1" ht="15" customHeight="1">
      <c r="A7" s="143" t="s">
        <v>77</v>
      </c>
      <c r="B7" s="143"/>
      <c r="C7" s="30">
        <f>Diagnóstico!H19</f>
        <v>3.7</v>
      </c>
      <c r="D7" s="31">
        <f>Diagnóstico!I19</f>
        <v>0.92500000000000004</v>
      </c>
      <c r="E7" s="144" t="s">
        <v>71</v>
      </c>
      <c r="F7" s="144"/>
      <c r="G7" s="146">
        <f>AVERAGE(D6:D8)</f>
        <v>0.96309523809523812</v>
      </c>
      <c r="H7" s="149" t="s">
        <v>74</v>
      </c>
      <c r="I7" s="149"/>
      <c r="J7" s="27"/>
    </row>
    <row r="8" spans="1:10" s="24" customFormat="1" ht="15" customHeight="1">
      <c r="A8" s="143" t="s">
        <v>78</v>
      </c>
      <c r="B8" s="143"/>
      <c r="C8" s="30">
        <f>Diagnóstico!H29</f>
        <v>3.8571428571428572</v>
      </c>
      <c r="D8" s="31">
        <f>Diagnóstico!I29</f>
        <v>0.9642857142857143</v>
      </c>
      <c r="E8" s="144"/>
      <c r="F8" s="144"/>
      <c r="G8" s="147"/>
      <c r="H8" s="150" t="s">
        <v>75</v>
      </c>
      <c r="I8" s="150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2023-07-11T16:32:35Z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8de25a8-ef47-40a7-b7ec-c38f3edc2acf_Enabled">
    <vt:lpwstr>true</vt:lpwstr>
  </property>
  <property fmtid="{D5CDD505-2E9C-101B-9397-08002B2CF9AE}" pid="3" name="MSIP_Label_a8de25a8-ef47-40a7-b7ec-c38f3edc2acf_SetDate">
    <vt:lpwstr>2023-05-17T13:36:10Z</vt:lpwstr>
  </property>
  <property fmtid="{D5CDD505-2E9C-101B-9397-08002B2CF9AE}" pid="4" name="MSIP_Label_a8de25a8-ef47-40a7-b7ec-c38f3edc2acf_Method">
    <vt:lpwstr>Standard</vt:lpwstr>
  </property>
  <property fmtid="{D5CDD505-2E9C-101B-9397-08002B2CF9AE}" pid="5" name="MSIP_Label_a8de25a8-ef47-40a7-b7ec-c38f3edc2acf_Name">
    <vt:lpwstr>a8de25a8-ef47-40a7-b7ec-c38f3edc2acf</vt:lpwstr>
  </property>
  <property fmtid="{D5CDD505-2E9C-101B-9397-08002B2CF9AE}" pid="6" name="MSIP_Label_a8de25a8-ef47-40a7-b7ec-c38f3edc2acf_SiteId">
    <vt:lpwstr>15d1bef2-0a6a-46f9-be4c-023279325e51</vt:lpwstr>
  </property>
  <property fmtid="{D5CDD505-2E9C-101B-9397-08002B2CF9AE}" pid="7" name="MSIP_Label_a8de25a8-ef47-40a7-b7ec-c38f3edc2acf_ActionId">
    <vt:lpwstr>2fd401ab-32b3-423e-980f-a0225bb80191</vt:lpwstr>
  </property>
  <property fmtid="{D5CDD505-2E9C-101B-9397-08002B2CF9AE}" pid="8" name="MSIP_Label_a8de25a8-ef47-40a7-b7ec-c38f3edc2acf_ContentBits">
    <vt:lpwstr>0</vt:lpwstr>
  </property>
</Properties>
</file>